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yurkevich_sv\Desktop\ТТ+Сметы+КГ\"/>
    </mc:Choice>
  </mc:AlternateContent>
  <bookViews>
    <workbookView xWindow="0" yWindow="0" windowWidth="23865" windowHeight="10275" tabRatio="906"/>
  </bookViews>
  <sheets>
    <sheet name="Спец. ФЗ 522 ЮЯЭС Таб. 5" sheetId="60" r:id="rId1"/>
    <sheet name="Лист6" sheetId="59" state="hidden" r:id="rId2"/>
    <sheet name="Лист2" sheetId="54" state="hidden" r:id="rId3"/>
  </sheets>
  <definedNames>
    <definedName name="_xlnm.Print_Area" localSheetId="0">'Спец. ФЗ 522 ЮЯЭС Таб. 5'!$A$1:$H$60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60" l="1"/>
  <c r="D62" i="60"/>
  <c r="D61" i="60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G65" i="60" l="1"/>
  <c r="F65" i="60"/>
  <c r="E65" i="60" s="1"/>
  <c r="G64" i="60"/>
  <c r="F64" i="60"/>
  <c r="E64" i="60" l="1"/>
  <c r="L60" i="60" l="1"/>
  <c r="G54" i="60"/>
  <c r="G55" i="60"/>
  <c r="G57" i="60"/>
  <c r="G56" i="60"/>
  <c r="G59" i="60"/>
  <c r="G52" i="60"/>
  <c r="G51" i="60"/>
  <c r="G49" i="60"/>
  <c r="G48" i="60"/>
  <c r="G47" i="60"/>
  <c r="G46" i="60"/>
  <c r="G45" i="60"/>
  <c r="G63" i="60"/>
  <c r="G62" i="60"/>
  <c r="G61" i="60"/>
  <c r="G53" i="60"/>
  <c r="G58" i="60"/>
  <c r="G50" i="60"/>
  <c r="G42" i="60"/>
  <c r="G41" i="60"/>
  <c r="G40" i="60"/>
  <c r="G39" i="60"/>
  <c r="G38" i="60"/>
  <c r="G37" i="60"/>
  <c r="G36" i="60"/>
  <c r="G35" i="60"/>
  <c r="G34" i="60"/>
  <c r="G32" i="60"/>
  <c r="G31" i="60"/>
  <c r="G30" i="60"/>
  <c r="G29" i="60"/>
  <c r="G28" i="60"/>
  <c r="G27" i="60"/>
  <c r="G26" i="60"/>
  <c r="G25" i="60"/>
  <c r="G24" i="60"/>
  <c r="G11" i="60"/>
  <c r="G21" i="60"/>
  <c r="G20" i="60"/>
  <c r="G10" i="60"/>
  <c r="G9" i="60"/>
  <c r="G19" i="60"/>
  <c r="G8" i="60"/>
  <c r="G18" i="60"/>
  <c r="G5" i="60"/>
  <c r="G7" i="60"/>
  <c r="G17" i="60"/>
  <c r="G6" i="60"/>
  <c r="G16" i="60"/>
  <c r="G15" i="60"/>
  <c r="G4" i="60"/>
  <c r="G14" i="60"/>
  <c r="G3" i="60"/>
  <c r="G13" i="60"/>
  <c r="F54" i="60"/>
  <c r="F58" i="60"/>
  <c r="F55" i="60"/>
  <c r="F57" i="60"/>
  <c r="F56" i="60"/>
  <c r="F59" i="60"/>
  <c r="F52" i="60"/>
  <c r="F62" i="60"/>
  <c r="F61" i="60"/>
  <c r="F53" i="60"/>
  <c r="F45" i="60"/>
  <c r="F42" i="60"/>
  <c r="F41" i="60"/>
  <c r="F40" i="60"/>
  <c r="F39" i="60"/>
  <c r="F38" i="60"/>
  <c r="F37" i="60"/>
  <c r="F36" i="60"/>
  <c r="F35" i="60"/>
  <c r="F34" i="60"/>
  <c r="F32" i="60"/>
  <c r="F31" i="60"/>
  <c r="F30" i="60"/>
  <c r="F29" i="60"/>
  <c r="F28" i="60"/>
  <c r="F27" i="60"/>
  <c r="F26" i="60"/>
  <c r="F25" i="60"/>
  <c r="F24" i="60"/>
  <c r="F21" i="60"/>
  <c r="F20" i="60"/>
  <c r="F19" i="60"/>
  <c r="F18" i="60"/>
  <c r="F17" i="60"/>
  <c r="F16" i="60"/>
  <c r="F15" i="60"/>
  <c r="F14" i="60"/>
  <c r="F13" i="60"/>
  <c r="F11" i="60"/>
  <c r="F10" i="60"/>
  <c r="F9" i="60"/>
  <c r="F8" i="60"/>
  <c r="F7" i="60"/>
  <c r="F6" i="60"/>
  <c r="F5" i="60"/>
  <c r="F4" i="60"/>
  <c r="F3" i="60"/>
  <c r="E3" i="60" s="1"/>
  <c r="E4" i="60" l="1"/>
  <c r="E5" i="60"/>
  <c r="E6" i="60"/>
  <c r="E7" i="60"/>
  <c r="E8" i="60"/>
  <c r="E9" i="60"/>
  <c r="E10" i="60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B3" i="59" l="1"/>
  <c r="B1" i="59"/>
  <c r="B2" i="59"/>
  <c r="F24" i="54"/>
  <c r="F23" i="54"/>
  <c r="F16" i="54"/>
  <c r="F17" i="54"/>
  <c r="F18" i="54"/>
  <c r="F19" i="54"/>
  <c r="F20" i="54"/>
  <c r="F21" i="54"/>
  <c r="F22" i="54"/>
  <c r="F15" i="54"/>
  <c r="E21" i="54"/>
  <c r="E22" i="54" s="1"/>
  <c r="E20" i="54"/>
  <c r="E19" i="54"/>
  <c r="E18" i="54"/>
  <c r="E17" i="54"/>
  <c r="E16" i="54"/>
  <c r="F9" i="54"/>
  <c r="F10" i="54"/>
  <c r="F11" i="54"/>
  <c r="F12" i="54"/>
  <c r="F13" i="54"/>
  <c r="F8" i="54"/>
  <c r="E14" i="54"/>
  <c r="E13" i="54"/>
  <c r="E12" i="54"/>
  <c r="E11" i="54"/>
  <c r="E10" i="54"/>
  <c r="E9" i="54"/>
  <c r="F2" i="54"/>
  <c r="F3" i="54"/>
  <c r="F4" i="54"/>
  <c r="F5" i="54"/>
  <c r="F6" i="54"/>
  <c r="F1" i="54"/>
  <c r="E7" i="54"/>
  <c r="E6" i="54"/>
  <c r="E5" i="54"/>
  <c r="E4" i="54"/>
  <c r="E3" i="54"/>
  <c r="E2" i="54"/>
  <c r="B4" i="59" l="1"/>
  <c r="F14" i="54" l="1"/>
  <c r="F7" i="54" l="1"/>
</calcChain>
</file>

<file path=xl/sharedStrings.xml><?xml version="1.0" encoding="utf-8"?>
<sst xmlns="http://schemas.openxmlformats.org/spreadsheetml/2006/main" count="260" uniqueCount="111">
  <si>
    <t xml:space="preserve">Однофазный прибор учета </t>
  </si>
  <si>
    <t>шт.</t>
  </si>
  <si>
    <t>м.</t>
  </si>
  <si>
    <t>Скрепа</t>
  </si>
  <si>
    <t>2. Юридические лица</t>
  </si>
  <si>
    <t>Кабель</t>
  </si>
  <si>
    <t xml:space="preserve">Трехфазный прибор учета полукосвенного включения </t>
  </si>
  <si>
    <t>Шкаф учета</t>
  </si>
  <si>
    <t>Испытательная коробка</t>
  </si>
  <si>
    <t>ЛИМГ</t>
  </si>
  <si>
    <t>Опорной установки</t>
  </si>
  <si>
    <t>СИП 2*16</t>
  </si>
  <si>
    <t>Прокалывающий зажим</t>
  </si>
  <si>
    <t>Кронштейн анкерный</t>
  </si>
  <si>
    <t>CA-2000</t>
  </si>
  <si>
    <t>NC 20</t>
  </si>
  <si>
    <t>Зажим анкерный</t>
  </si>
  <si>
    <t>Лента</t>
  </si>
  <si>
    <t>F 207</t>
  </si>
  <si>
    <t>СИП 4*16</t>
  </si>
  <si>
    <t>Трехфазный прибор учета прямого включения</t>
  </si>
  <si>
    <t xml:space="preserve">Трансформаторы тока </t>
  </si>
  <si>
    <t xml:space="preserve">Контрольный кабель для вторичных цепей: ТТ, ТН </t>
  </si>
  <si>
    <t>КВВГ 10х2,5</t>
  </si>
  <si>
    <t xml:space="preserve">Труба гофрированная </t>
  </si>
  <si>
    <t xml:space="preserve">Трансформаторы тока 0,4 кВ </t>
  </si>
  <si>
    <t xml:space="preserve">Трехфазный прибор учета косвенного включения </t>
  </si>
  <si>
    <t>ТШП-0,66</t>
  </si>
  <si>
    <t>ШУЭ-Т-7И</t>
  </si>
  <si>
    <t>СИП 4*25</t>
  </si>
  <si>
    <t>Рубильник ВР 3233А 30220-00УХЛ3 160А</t>
  </si>
  <si>
    <t>ВР 3233А 30220-00УХЛ3</t>
  </si>
  <si>
    <t>Сечением 32 мм</t>
  </si>
  <si>
    <t xml:space="preserve"> P 630</t>
  </si>
  <si>
    <t>SO 157.1</t>
  </si>
  <si>
    <t>КВВГ 4х2,5</t>
  </si>
  <si>
    <t>1. Частный сектор</t>
  </si>
  <si>
    <t>1.1. Однофазные приборы учета</t>
  </si>
  <si>
    <t>Провод СИП-4 2х16</t>
  </si>
  <si>
    <t>СИП-4 2х16</t>
  </si>
  <si>
    <t>Сжим ответвительный</t>
  </si>
  <si>
    <t>У733 16-35 мм2</t>
  </si>
  <si>
    <t>Ответвительный зажим</t>
  </si>
  <si>
    <t>CD71+BI</t>
  </si>
  <si>
    <t>Анкерный кронштейн</t>
  </si>
  <si>
    <t>CA-16</t>
  </si>
  <si>
    <t>Скрепа для ленты</t>
  </si>
  <si>
    <t>NС20</t>
  </si>
  <si>
    <t>Анкерный клиновой зажим</t>
  </si>
  <si>
    <t>DN 123</t>
  </si>
  <si>
    <t>1.2. Трехфазные приборы учета</t>
  </si>
  <si>
    <t>Провод СИП-4 4х16</t>
  </si>
  <si>
    <t>СИП-4 4х16</t>
  </si>
  <si>
    <t>2.1. Однофазные приборы учета</t>
  </si>
  <si>
    <t>2.2. Трехфазные приборы учета</t>
  </si>
  <si>
    <t>3. Трансформаторные подстанции 6-10/0,4 кВ</t>
  </si>
  <si>
    <t>3.1. Трехфазные приборы учета полукосвеного включения</t>
  </si>
  <si>
    <t>Шкаф (пульт) управления навесной</t>
  </si>
  <si>
    <t>Трансформатор тока</t>
  </si>
  <si>
    <t>Т-0,66  100/5  0,5</t>
  </si>
  <si>
    <t>Т-0,66-1-0,5S-5ВА-150/5 У3</t>
  </si>
  <si>
    <t>Трансформатор тока шинный</t>
  </si>
  <si>
    <t>ТШП-0,66-5-0,5S-200/5 У3</t>
  </si>
  <si>
    <t>Трансформатор тока шинные</t>
  </si>
  <si>
    <t>ТШП-0,66-5-0,5S-300/5 У3</t>
  </si>
  <si>
    <t>ТШП-0,66-5-0,5S-400/5 У3</t>
  </si>
  <si>
    <t>Т-0,66-3-0,5S-5ВА-600/5 У3</t>
  </si>
  <si>
    <t>Кабель силовой</t>
  </si>
  <si>
    <t>Провод ПВ-3</t>
  </si>
  <si>
    <t>Рейка DIN</t>
  </si>
  <si>
    <t>ВА47-29 1Р 6А 4,5кА</t>
  </si>
  <si>
    <t>Обогрев шкафов</t>
  </si>
  <si>
    <t>Регулятор температуры</t>
  </si>
  <si>
    <t>РЗ-Ц-Х</t>
  </si>
  <si>
    <t>Автоматический выключатель</t>
  </si>
  <si>
    <t>Крюк анкерный</t>
  </si>
  <si>
    <t>ВТ-8</t>
  </si>
  <si>
    <t>Зажим ответвительный</t>
  </si>
  <si>
    <t>Р72</t>
  </si>
  <si>
    <t>Разветвительная коробка</t>
  </si>
  <si>
    <t>ПР-3</t>
  </si>
  <si>
    <t>СИП-3 1х50-35</t>
  </si>
  <si>
    <t>кг.</t>
  </si>
  <si>
    <t>По ЛСР</t>
  </si>
  <si>
    <t>117.1</t>
  </si>
  <si>
    <t xml:space="preserve">СА-25 </t>
  </si>
  <si>
    <t>Лента монтажная</t>
  </si>
  <si>
    <t>С 201</t>
  </si>
  <si>
    <t>ПуГВ 1х1,5</t>
  </si>
  <si>
    <t>ЩРНМ-3 (900*600*200) IP 54</t>
  </si>
  <si>
    <t>КВВГнг 10х2,5</t>
  </si>
  <si>
    <t>Металлорукав d=32мм</t>
  </si>
  <si>
    <t>Коробка испытательная переходная</t>
  </si>
  <si>
    <t>117.2</t>
  </si>
  <si>
    <t>С-201</t>
  </si>
  <si>
    <t>117.3</t>
  </si>
  <si>
    <t>117.4</t>
  </si>
  <si>
    <t>117.5</t>
  </si>
  <si>
    <t>117.6</t>
  </si>
  <si>
    <t>117.7</t>
  </si>
  <si>
    <t>117.8</t>
  </si>
  <si>
    <t>д-6,5 мм ст3сп-пс</t>
  </si>
  <si>
    <t>Проволока стальная катанная</t>
  </si>
  <si>
    <t>длина не менее 9 м, ГОСТ 8509</t>
  </si>
  <si>
    <t>Уголок стальной 50х50х3 мм ст3сп-пс,</t>
  </si>
  <si>
    <t>Перфорированная 35x7,5мм (2м)</t>
  </si>
  <si>
    <t>Термик С-0,1(400*440*40) или эквивалент</t>
  </si>
  <si>
    <t>EBERLE 16A TP-1 или эквивалент</t>
  </si>
  <si>
    <t>* Эквивалент - это продукция, которая соответствует параметрам технического задания, но чей товарный знак отличается от того, который предполагает закупить заказчик.</t>
  </si>
  <si>
    <t>Металлорукав d=18мм</t>
  </si>
  <si>
    <t>Кабель контрольный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</si>
</sst>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8" fillId="0" borderId="0"/>
  </cellStyleXfs>
  <cellXfs count="45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2" applyNumberFormat="1" applyFont="1" applyFill="1" applyBorder="1" applyAlignment="1" applyProtection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9" fontId="6" fillId="0" borderId="1" xfId="2" applyNumberFormat="1" applyFont="1" applyFill="1" applyBorder="1" applyAlignment="1" applyProtection="1">
      <alignment horizontal="left" vertical="center" wrapText="1"/>
    </xf>
    <xf numFmtId="3" fontId="0" fillId="0" borderId="0" xfId="0" applyNumberFormat="1"/>
    <xf numFmtId="0" fontId="12" fillId="6" borderId="1" xfId="6" applyFont="1" applyFill="1" applyBorder="1" applyAlignment="1">
      <alignment horizontal="left" vertical="center"/>
    </xf>
    <xf numFmtId="0" fontId="12" fillId="0" borderId="1" xfId="5" applyFont="1" applyFill="1" applyBorder="1" applyAlignment="1">
      <alignment horizontal="left"/>
    </xf>
    <xf numFmtId="0" fontId="12" fillId="0" borderId="1" xfId="6" applyFont="1" applyFill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0" fontId="12" fillId="0" borderId="1" xfId="5" applyFont="1" applyFill="1" applyBorder="1" applyAlignment="1">
      <alignment vertical="center" wrapText="1"/>
    </xf>
    <xf numFmtId="0" fontId="12" fillId="0" borderId="1" xfId="5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 applyProtection="1">
      <alignment horizontal="left" vertical="center" wrapText="1"/>
    </xf>
    <xf numFmtId="0" fontId="12" fillId="0" borderId="1" xfId="6" applyFont="1" applyFill="1" applyBorder="1" applyAlignment="1">
      <alignment horizontal="left" vertical="center"/>
    </xf>
    <xf numFmtId="0" fontId="12" fillId="0" borderId="1" xfId="5" applyFont="1" applyFill="1" applyBorder="1"/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vertical="center"/>
    </xf>
    <xf numFmtId="3" fontId="12" fillId="0" borderId="2" xfId="6" applyNumberFormat="1" applyFont="1" applyFill="1" applyBorder="1" applyAlignment="1">
      <alignment horizontal="center" vertical="center"/>
    </xf>
    <xf numFmtId="0" fontId="12" fillId="0" borderId="1" xfId="5" applyFont="1" applyBorder="1"/>
    <xf numFmtId="0" fontId="11" fillId="7" borderId="1" xfId="3" applyFont="1" applyFill="1" applyBorder="1" applyAlignment="1">
      <alignment horizontal="center" vertical="center" wrapText="1"/>
    </xf>
    <xf numFmtId="3" fontId="12" fillId="7" borderId="1" xfId="6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 wrapText="1"/>
    </xf>
    <xf numFmtId="0" fontId="13" fillId="0" borderId="1" xfId="5" applyFont="1" applyBorder="1"/>
    <xf numFmtId="0" fontId="13" fillId="0" borderId="0" xfId="5" applyFont="1"/>
    <xf numFmtId="0" fontId="11" fillId="5" borderId="1" xfId="3" applyFont="1" applyFill="1" applyBorder="1" applyAlignment="1">
      <alignment horizontal="center" vertical="center" wrapText="1"/>
    </xf>
    <xf numFmtId="0" fontId="11" fillId="5" borderId="2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/>
    </xf>
    <xf numFmtId="1" fontId="13" fillId="0" borderId="1" xfId="5" applyNumberFormat="1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5"/>
    <cellStyle name="Обычный 3 2 2" xfId="4"/>
    <cellStyle name="Обычный_lst_tg" xfId="2"/>
    <cellStyle name="Обычный_ТП и Р СарГЭС (1-4)" xfId="6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67"/>
  <sheetViews>
    <sheetView tabSelected="1" zoomScaleNormal="100" zoomScaleSheetLayoutView="130" workbookViewId="0">
      <pane xSplit="4" ySplit="2" topLeftCell="N3" activePane="bottomRight" state="frozen"/>
      <selection pane="topRight" activeCell="E1" sqref="E1"/>
      <selection pane="bottomLeft" activeCell="A3" sqref="A3"/>
      <selection pane="bottomRight" activeCell="Q36" sqref="Q36"/>
    </sheetView>
  </sheetViews>
  <sheetFormatPr defaultColWidth="9.140625" defaultRowHeight="14.25" x14ac:dyDescent="0.2"/>
  <cols>
    <col min="1" max="1" width="32" style="37" customWidth="1"/>
    <col min="2" max="2" width="26.7109375" style="37" customWidth="1"/>
    <col min="3" max="3" width="9.5703125" style="37" customWidth="1"/>
    <col min="4" max="4" width="7.7109375" style="37" customWidth="1"/>
    <col min="5" max="5" width="7.7109375" style="37" hidden="1" customWidth="1"/>
    <col min="6" max="13" width="9.140625" style="37" hidden="1" customWidth="1"/>
    <col min="14" max="16384" width="9.140625" style="37"/>
  </cols>
  <sheetData>
    <row r="1" spans="1:13" x14ac:dyDescent="0.2">
      <c r="A1" s="40" t="s">
        <v>36</v>
      </c>
      <c r="B1" s="40"/>
      <c r="C1" s="40"/>
      <c r="D1" s="41"/>
      <c r="E1" s="35"/>
      <c r="F1" s="32"/>
      <c r="G1" s="32"/>
      <c r="H1" s="32"/>
      <c r="I1" s="32"/>
      <c r="J1" s="32"/>
      <c r="K1" s="32"/>
      <c r="L1" s="36"/>
      <c r="M1" s="36"/>
    </row>
    <row r="2" spans="1:13" ht="25.5" x14ac:dyDescent="0.2">
      <c r="A2" s="38" t="s">
        <v>37</v>
      </c>
      <c r="B2" s="38"/>
      <c r="C2" s="38"/>
      <c r="D2" s="39"/>
      <c r="E2" s="33" t="s">
        <v>83</v>
      </c>
      <c r="F2" s="32" t="s">
        <v>84</v>
      </c>
      <c r="G2" s="32" t="s">
        <v>93</v>
      </c>
      <c r="H2" s="32" t="s">
        <v>95</v>
      </c>
      <c r="I2" s="32" t="s">
        <v>96</v>
      </c>
      <c r="J2" s="32" t="s">
        <v>97</v>
      </c>
      <c r="K2" s="32" t="s">
        <v>98</v>
      </c>
      <c r="L2" s="36" t="s">
        <v>99</v>
      </c>
      <c r="M2" s="36" t="s">
        <v>100</v>
      </c>
    </row>
    <row r="3" spans="1:13" x14ac:dyDescent="0.2">
      <c r="A3" s="20" t="s">
        <v>38</v>
      </c>
      <c r="B3" s="21" t="s">
        <v>39</v>
      </c>
      <c r="C3" s="22" t="s">
        <v>2</v>
      </c>
      <c r="D3" s="31">
        <v>891</v>
      </c>
      <c r="E3" s="34">
        <f t="shared" ref="E3:E34" si="0">SUM(F3:M3)</f>
        <v>1010</v>
      </c>
      <c r="F3" s="28">
        <f>500+270</f>
        <v>770</v>
      </c>
      <c r="G3" s="28">
        <f>175+65</f>
        <v>240</v>
      </c>
      <c r="H3" s="32"/>
      <c r="I3" s="32"/>
      <c r="J3" s="32"/>
      <c r="K3" s="32"/>
      <c r="L3" s="36"/>
      <c r="M3" s="36"/>
    </row>
    <row r="4" spans="1:13" x14ac:dyDescent="0.2">
      <c r="A4" s="20" t="s">
        <v>40</v>
      </c>
      <c r="B4" s="23" t="s">
        <v>41</v>
      </c>
      <c r="C4" s="22" t="s">
        <v>1</v>
      </c>
      <c r="D4" s="31">
        <v>404</v>
      </c>
      <c r="E4" s="34">
        <f t="shared" si="0"/>
        <v>404</v>
      </c>
      <c r="F4" s="28">
        <f>200+108</f>
        <v>308</v>
      </c>
      <c r="G4" s="28">
        <f>70+26</f>
        <v>96</v>
      </c>
      <c r="H4" s="32"/>
      <c r="I4" s="32"/>
      <c r="J4" s="32"/>
      <c r="K4" s="32"/>
      <c r="L4" s="36"/>
      <c r="M4" s="36"/>
    </row>
    <row r="5" spans="1:13" x14ac:dyDescent="0.2">
      <c r="A5" s="20" t="s">
        <v>42</v>
      </c>
      <c r="B5" s="24" t="s">
        <v>43</v>
      </c>
      <c r="C5" s="22" t="s">
        <v>1</v>
      </c>
      <c r="D5" s="31">
        <v>202</v>
      </c>
      <c r="E5" s="34">
        <f t="shared" si="0"/>
        <v>202</v>
      </c>
      <c r="F5" s="28">
        <f>100+54</f>
        <v>154</v>
      </c>
      <c r="G5" s="28">
        <f>35+13</f>
        <v>48</v>
      </c>
      <c r="H5" s="32"/>
      <c r="I5" s="32"/>
      <c r="J5" s="32"/>
      <c r="K5" s="32"/>
      <c r="L5" s="36"/>
      <c r="M5" s="36"/>
    </row>
    <row r="6" spans="1:13" x14ac:dyDescent="0.2">
      <c r="A6" s="25" t="s">
        <v>75</v>
      </c>
      <c r="B6" s="24" t="s">
        <v>76</v>
      </c>
      <c r="C6" s="22" t="s">
        <v>1</v>
      </c>
      <c r="D6" s="31">
        <v>202</v>
      </c>
      <c r="E6" s="34">
        <f t="shared" si="0"/>
        <v>202</v>
      </c>
      <c r="F6" s="28">
        <f>100+54</f>
        <v>154</v>
      </c>
      <c r="G6" s="28">
        <f>35+13</f>
        <v>48</v>
      </c>
      <c r="H6" s="32"/>
      <c r="I6" s="32"/>
      <c r="J6" s="32"/>
      <c r="K6" s="32"/>
      <c r="L6" s="36"/>
      <c r="M6" s="36"/>
    </row>
    <row r="7" spans="1:13" x14ac:dyDescent="0.2">
      <c r="A7" s="25" t="s">
        <v>48</v>
      </c>
      <c r="B7" s="24" t="s">
        <v>49</v>
      </c>
      <c r="C7" s="22" t="s">
        <v>1</v>
      </c>
      <c r="D7" s="31">
        <v>404</v>
      </c>
      <c r="E7" s="34">
        <f t="shared" si="0"/>
        <v>404</v>
      </c>
      <c r="F7" s="28">
        <f>200+108</f>
        <v>308</v>
      </c>
      <c r="G7" s="28">
        <f>70+26</f>
        <v>96</v>
      </c>
      <c r="H7" s="32"/>
      <c r="I7" s="32"/>
      <c r="J7" s="32"/>
      <c r="K7" s="32"/>
      <c r="L7" s="36"/>
      <c r="M7" s="36"/>
    </row>
    <row r="8" spans="1:13" x14ac:dyDescent="0.2">
      <c r="A8" s="25" t="s">
        <v>44</v>
      </c>
      <c r="B8" s="24" t="s">
        <v>85</v>
      </c>
      <c r="C8" s="22" t="s">
        <v>1</v>
      </c>
      <c r="D8" s="31">
        <v>202</v>
      </c>
      <c r="E8" s="34">
        <f t="shared" si="0"/>
        <v>202</v>
      </c>
      <c r="F8" s="28">
        <f>100+54</f>
        <v>154</v>
      </c>
      <c r="G8" s="28">
        <f>35+13</f>
        <v>48</v>
      </c>
      <c r="H8" s="32"/>
      <c r="I8" s="32"/>
      <c r="J8" s="32"/>
      <c r="K8" s="32"/>
      <c r="L8" s="36"/>
      <c r="M8" s="36"/>
    </row>
    <row r="9" spans="1:13" x14ac:dyDescent="0.2">
      <c r="A9" s="25" t="s">
        <v>46</v>
      </c>
      <c r="B9" s="24" t="s">
        <v>47</v>
      </c>
      <c r="C9" s="22" t="s">
        <v>1</v>
      </c>
      <c r="D9" s="31">
        <v>202</v>
      </c>
      <c r="E9" s="34">
        <f t="shared" si="0"/>
        <v>202</v>
      </c>
      <c r="F9" s="28">
        <f>100+54</f>
        <v>154</v>
      </c>
      <c r="G9" s="28">
        <f>35+13</f>
        <v>48</v>
      </c>
      <c r="H9" s="32"/>
      <c r="I9" s="32"/>
      <c r="J9" s="32"/>
      <c r="K9" s="32"/>
      <c r="L9" s="36"/>
      <c r="M9" s="36"/>
    </row>
    <row r="10" spans="1:13" x14ac:dyDescent="0.2">
      <c r="A10" s="25" t="s">
        <v>86</v>
      </c>
      <c r="B10" s="24" t="s">
        <v>87</v>
      </c>
      <c r="C10" s="22" t="s">
        <v>2</v>
      </c>
      <c r="D10" s="31">
        <v>195</v>
      </c>
      <c r="E10" s="34">
        <f t="shared" si="0"/>
        <v>202</v>
      </c>
      <c r="F10" s="28">
        <f>100+54</f>
        <v>154</v>
      </c>
      <c r="G10" s="28">
        <f>35+13</f>
        <v>48</v>
      </c>
      <c r="H10" s="32"/>
      <c r="I10" s="32"/>
      <c r="J10" s="32"/>
      <c r="K10" s="32"/>
      <c r="L10" s="36"/>
      <c r="M10" s="36"/>
    </row>
    <row r="11" spans="1:13" x14ac:dyDescent="0.2">
      <c r="A11" s="25" t="s">
        <v>77</v>
      </c>
      <c r="B11" s="24" t="s">
        <v>78</v>
      </c>
      <c r="C11" s="22" t="s">
        <v>1</v>
      </c>
      <c r="D11" s="31">
        <v>202</v>
      </c>
      <c r="E11" s="34">
        <f t="shared" si="0"/>
        <v>202</v>
      </c>
      <c r="F11" s="28">
        <f>100+54</f>
        <v>154</v>
      </c>
      <c r="G11" s="28">
        <f>35+13</f>
        <v>48</v>
      </c>
      <c r="H11" s="32"/>
      <c r="I11" s="32"/>
      <c r="J11" s="32"/>
      <c r="K11" s="32"/>
      <c r="L11" s="36"/>
      <c r="M11" s="36"/>
    </row>
    <row r="12" spans="1:13" x14ac:dyDescent="0.2">
      <c r="A12" s="38" t="s">
        <v>50</v>
      </c>
      <c r="B12" s="38"/>
      <c r="C12" s="38"/>
      <c r="D12" s="39"/>
      <c r="E12" s="34">
        <f t="shared" si="0"/>
        <v>0</v>
      </c>
      <c r="F12" s="28"/>
      <c r="G12" s="28"/>
      <c r="H12" s="32"/>
      <c r="I12" s="32"/>
      <c r="J12" s="32"/>
      <c r="K12" s="32"/>
      <c r="L12" s="36"/>
      <c r="M12" s="36"/>
    </row>
    <row r="13" spans="1:13" x14ac:dyDescent="0.2">
      <c r="A13" s="21" t="s">
        <v>51</v>
      </c>
      <c r="B13" s="26" t="s">
        <v>52</v>
      </c>
      <c r="C13" s="22" t="s">
        <v>2</v>
      </c>
      <c r="D13" s="31">
        <v>40.5</v>
      </c>
      <c r="E13" s="34">
        <f t="shared" si="0"/>
        <v>265</v>
      </c>
      <c r="F13" s="28">
        <f>50+25</f>
        <v>75</v>
      </c>
      <c r="G13" s="28">
        <f>145+45</f>
        <v>190</v>
      </c>
      <c r="H13" s="32"/>
      <c r="I13" s="32"/>
      <c r="J13" s="32"/>
      <c r="K13" s="32"/>
      <c r="L13" s="36"/>
      <c r="M13" s="36"/>
    </row>
    <row r="14" spans="1:13" x14ac:dyDescent="0.2">
      <c r="A14" s="20" t="s">
        <v>40</v>
      </c>
      <c r="B14" s="23" t="s">
        <v>41</v>
      </c>
      <c r="C14" s="22" t="s">
        <v>1</v>
      </c>
      <c r="D14" s="31">
        <v>36</v>
      </c>
      <c r="E14" s="34">
        <f t="shared" si="0"/>
        <v>212</v>
      </c>
      <c r="F14" s="28">
        <f>40+20</f>
        <v>60</v>
      </c>
      <c r="G14" s="28">
        <f>116+36</f>
        <v>152</v>
      </c>
      <c r="H14" s="32"/>
      <c r="I14" s="32"/>
      <c r="J14" s="32"/>
      <c r="K14" s="32"/>
      <c r="L14" s="36"/>
      <c r="M14" s="36"/>
    </row>
    <row r="15" spans="1:13" x14ac:dyDescent="0.2">
      <c r="A15" s="20" t="s">
        <v>42</v>
      </c>
      <c r="B15" s="24" t="s">
        <v>43</v>
      </c>
      <c r="C15" s="22" t="s">
        <v>1</v>
      </c>
      <c r="D15" s="31">
        <v>18</v>
      </c>
      <c r="E15" s="34">
        <f t="shared" si="0"/>
        <v>106</v>
      </c>
      <c r="F15" s="28">
        <f>20+10</f>
        <v>30</v>
      </c>
      <c r="G15" s="28">
        <f>58+18</f>
        <v>76</v>
      </c>
      <c r="H15" s="32"/>
      <c r="I15" s="32"/>
      <c r="J15" s="32"/>
      <c r="K15" s="32"/>
      <c r="L15" s="36"/>
      <c r="M15" s="36"/>
    </row>
    <row r="16" spans="1:13" x14ac:dyDescent="0.2">
      <c r="A16" s="25" t="s">
        <v>75</v>
      </c>
      <c r="B16" s="24" t="s">
        <v>76</v>
      </c>
      <c r="C16" s="22" t="s">
        <v>1</v>
      </c>
      <c r="D16" s="31">
        <v>9</v>
      </c>
      <c r="E16" s="34">
        <f t="shared" si="0"/>
        <v>48</v>
      </c>
      <c r="F16" s="28">
        <f>5+5</f>
        <v>10</v>
      </c>
      <c r="G16" s="28">
        <f>29+9</f>
        <v>38</v>
      </c>
      <c r="H16" s="32"/>
      <c r="I16" s="32"/>
      <c r="J16" s="32"/>
      <c r="K16" s="32"/>
      <c r="L16" s="36"/>
      <c r="M16" s="36"/>
    </row>
    <row r="17" spans="1:13" x14ac:dyDescent="0.2">
      <c r="A17" s="25" t="s">
        <v>48</v>
      </c>
      <c r="B17" s="24" t="s">
        <v>49</v>
      </c>
      <c r="C17" s="22" t="s">
        <v>1</v>
      </c>
      <c r="D17" s="31">
        <v>18</v>
      </c>
      <c r="E17" s="34">
        <f t="shared" si="0"/>
        <v>106</v>
      </c>
      <c r="F17" s="28">
        <f>20+10</f>
        <v>30</v>
      </c>
      <c r="G17" s="28">
        <f>58+18</f>
        <v>76</v>
      </c>
      <c r="H17" s="32"/>
      <c r="I17" s="32"/>
      <c r="J17" s="32"/>
      <c r="K17" s="32"/>
      <c r="L17" s="36"/>
      <c r="M17" s="36"/>
    </row>
    <row r="18" spans="1:13" x14ac:dyDescent="0.2">
      <c r="A18" s="25" t="s">
        <v>44</v>
      </c>
      <c r="B18" s="24" t="s">
        <v>85</v>
      </c>
      <c r="C18" s="22" t="s">
        <v>1</v>
      </c>
      <c r="D18" s="31">
        <v>9</v>
      </c>
      <c r="E18" s="34">
        <f t="shared" si="0"/>
        <v>53</v>
      </c>
      <c r="F18" s="28">
        <f>10+5</f>
        <v>15</v>
      </c>
      <c r="G18" s="28">
        <f>29+9</f>
        <v>38</v>
      </c>
      <c r="H18" s="32"/>
      <c r="I18" s="32"/>
      <c r="J18" s="32"/>
      <c r="K18" s="32"/>
      <c r="L18" s="36"/>
      <c r="M18" s="36"/>
    </row>
    <row r="19" spans="1:13" x14ac:dyDescent="0.2">
      <c r="A19" s="25" t="s">
        <v>46</v>
      </c>
      <c r="B19" s="24" t="s">
        <v>47</v>
      </c>
      <c r="C19" s="22" t="s">
        <v>1</v>
      </c>
      <c r="D19" s="31">
        <v>9</v>
      </c>
      <c r="E19" s="34">
        <f t="shared" si="0"/>
        <v>53</v>
      </c>
      <c r="F19" s="28">
        <f>10+5</f>
        <v>15</v>
      </c>
      <c r="G19" s="28">
        <f>29+9</f>
        <v>38</v>
      </c>
      <c r="H19" s="32"/>
      <c r="I19" s="32"/>
      <c r="J19" s="32"/>
      <c r="K19" s="32"/>
      <c r="L19" s="36"/>
      <c r="M19" s="36"/>
    </row>
    <row r="20" spans="1:13" x14ac:dyDescent="0.2">
      <c r="A20" s="25" t="s">
        <v>86</v>
      </c>
      <c r="B20" s="24" t="s">
        <v>94</v>
      </c>
      <c r="C20" s="22" t="s">
        <v>2</v>
      </c>
      <c r="D20" s="31">
        <v>9</v>
      </c>
      <c r="E20" s="34">
        <f t="shared" si="0"/>
        <v>53</v>
      </c>
      <c r="F20" s="28">
        <f>10+5</f>
        <v>15</v>
      </c>
      <c r="G20" s="28">
        <f>29+9</f>
        <v>38</v>
      </c>
      <c r="H20" s="32"/>
      <c r="I20" s="32"/>
      <c r="J20" s="32"/>
      <c r="K20" s="32"/>
      <c r="L20" s="36"/>
      <c r="M20" s="36"/>
    </row>
    <row r="21" spans="1:13" x14ac:dyDescent="0.2">
      <c r="A21" s="25" t="s">
        <v>77</v>
      </c>
      <c r="B21" s="24" t="s">
        <v>78</v>
      </c>
      <c r="C21" s="22" t="s">
        <v>1</v>
      </c>
      <c r="D21" s="31">
        <v>18</v>
      </c>
      <c r="E21" s="34">
        <f t="shared" si="0"/>
        <v>106</v>
      </c>
      <c r="F21" s="28">
        <f>20+10</f>
        <v>30</v>
      </c>
      <c r="G21" s="28">
        <f>58+18</f>
        <v>76</v>
      </c>
      <c r="H21" s="32"/>
      <c r="I21" s="32"/>
      <c r="J21" s="32"/>
      <c r="K21" s="32"/>
      <c r="L21" s="36"/>
      <c r="M21" s="36"/>
    </row>
    <row r="22" spans="1:13" x14ac:dyDescent="0.2">
      <c r="A22" s="40" t="s">
        <v>4</v>
      </c>
      <c r="B22" s="40"/>
      <c r="C22" s="40"/>
      <c r="D22" s="41"/>
      <c r="E22" s="34">
        <f t="shared" si="0"/>
        <v>0</v>
      </c>
      <c r="F22" s="32"/>
      <c r="G22" s="32"/>
      <c r="H22" s="32"/>
      <c r="I22" s="32"/>
      <c r="J22" s="32"/>
      <c r="K22" s="32"/>
      <c r="L22" s="36"/>
      <c r="M22" s="36"/>
    </row>
    <row r="23" spans="1:13" x14ac:dyDescent="0.2">
      <c r="A23" s="38" t="s">
        <v>53</v>
      </c>
      <c r="B23" s="38"/>
      <c r="C23" s="38"/>
      <c r="D23" s="39"/>
      <c r="E23" s="34">
        <f t="shared" si="0"/>
        <v>0</v>
      </c>
      <c r="F23" s="32"/>
      <c r="G23" s="32"/>
      <c r="H23" s="32"/>
      <c r="I23" s="32"/>
      <c r="J23" s="32"/>
      <c r="K23" s="32"/>
      <c r="L23" s="36"/>
      <c r="M23" s="36"/>
    </row>
    <row r="24" spans="1:13" x14ac:dyDescent="0.2">
      <c r="A24" s="20" t="s">
        <v>38</v>
      </c>
      <c r="B24" s="21" t="s">
        <v>39</v>
      </c>
      <c r="C24" s="22" t="s">
        <v>2</v>
      </c>
      <c r="D24" s="42">
        <v>69</v>
      </c>
      <c r="E24" s="34">
        <f t="shared" si="0"/>
        <v>75</v>
      </c>
      <c r="F24" s="32">
        <f>25+10+5</f>
        <v>40</v>
      </c>
      <c r="G24" s="32">
        <f>25+10</f>
        <v>35</v>
      </c>
      <c r="H24" s="32"/>
      <c r="I24" s="32"/>
      <c r="J24" s="32"/>
      <c r="K24" s="32"/>
      <c r="L24" s="36"/>
      <c r="M24" s="36"/>
    </row>
    <row r="25" spans="1:13" x14ac:dyDescent="0.2">
      <c r="A25" s="20" t="s">
        <v>40</v>
      </c>
      <c r="B25" s="23" t="s">
        <v>41</v>
      </c>
      <c r="C25" s="22" t="s">
        <v>1</v>
      </c>
      <c r="D25" s="42">
        <v>27</v>
      </c>
      <c r="E25" s="34">
        <f t="shared" si="0"/>
        <v>27</v>
      </c>
      <c r="F25" s="32">
        <f>10+4+2</f>
        <v>16</v>
      </c>
      <c r="G25" s="32">
        <f>10+1</f>
        <v>11</v>
      </c>
      <c r="H25" s="32"/>
      <c r="I25" s="32"/>
      <c r="J25" s="32"/>
      <c r="K25" s="32"/>
      <c r="L25" s="36"/>
      <c r="M25" s="36"/>
    </row>
    <row r="26" spans="1:13" x14ac:dyDescent="0.2">
      <c r="A26" s="20" t="s">
        <v>42</v>
      </c>
      <c r="B26" s="24" t="s">
        <v>43</v>
      </c>
      <c r="C26" s="22" t="s">
        <v>1</v>
      </c>
      <c r="D26" s="42">
        <v>15</v>
      </c>
      <c r="E26" s="34">
        <f t="shared" si="0"/>
        <v>15</v>
      </c>
      <c r="F26" s="32">
        <f>5+2+1</f>
        <v>8</v>
      </c>
      <c r="G26" s="32">
        <f>5+2</f>
        <v>7</v>
      </c>
      <c r="H26" s="32"/>
      <c r="I26" s="32"/>
      <c r="J26" s="32"/>
      <c r="K26" s="32"/>
      <c r="L26" s="36"/>
      <c r="M26" s="36"/>
    </row>
    <row r="27" spans="1:13" x14ac:dyDescent="0.2">
      <c r="A27" s="25" t="s">
        <v>75</v>
      </c>
      <c r="B27" s="24" t="s">
        <v>76</v>
      </c>
      <c r="C27" s="22" t="s">
        <v>1</v>
      </c>
      <c r="D27" s="42">
        <v>13</v>
      </c>
      <c r="E27" s="34">
        <f t="shared" si="0"/>
        <v>13</v>
      </c>
      <c r="F27" s="32">
        <f>3+2+1</f>
        <v>6</v>
      </c>
      <c r="G27" s="32">
        <f>5+2</f>
        <v>7</v>
      </c>
      <c r="H27" s="32"/>
      <c r="I27" s="32"/>
      <c r="J27" s="32"/>
      <c r="K27" s="32"/>
      <c r="L27" s="36"/>
      <c r="M27" s="36"/>
    </row>
    <row r="28" spans="1:13" x14ac:dyDescent="0.2">
      <c r="A28" s="25" t="s">
        <v>48</v>
      </c>
      <c r="B28" s="24" t="s">
        <v>49</v>
      </c>
      <c r="C28" s="22" t="s">
        <v>1</v>
      </c>
      <c r="D28" s="42">
        <v>30</v>
      </c>
      <c r="E28" s="34">
        <f t="shared" si="0"/>
        <v>30</v>
      </c>
      <c r="F28" s="32">
        <f>10+4+2</f>
        <v>16</v>
      </c>
      <c r="G28" s="32">
        <f>10+4</f>
        <v>14</v>
      </c>
      <c r="H28" s="32"/>
      <c r="I28" s="32"/>
      <c r="J28" s="32"/>
      <c r="K28" s="32"/>
      <c r="L28" s="36"/>
      <c r="M28" s="36"/>
    </row>
    <row r="29" spans="1:13" x14ac:dyDescent="0.2">
      <c r="A29" s="25" t="s">
        <v>44</v>
      </c>
      <c r="B29" s="24" t="s">
        <v>85</v>
      </c>
      <c r="C29" s="22" t="s">
        <v>1</v>
      </c>
      <c r="D29" s="42">
        <v>18</v>
      </c>
      <c r="E29" s="34">
        <f t="shared" si="0"/>
        <v>18</v>
      </c>
      <c r="F29" s="32">
        <f>5+2+1</f>
        <v>8</v>
      </c>
      <c r="G29" s="32">
        <f>5+5</f>
        <v>10</v>
      </c>
      <c r="H29" s="32"/>
      <c r="I29" s="32"/>
      <c r="J29" s="32"/>
      <c r="K29" s="32"/>
      <c r="L29" s="36"/>
      <c r="M29" s="36"/>
    </row>
    <row r="30" spans="1:13" x14ac:dyDescent="0.2">
      <c r="A30" s="25" t="s">
        <v>46</v>
      </c>
      <c r="B30" s="24" t="s">
        <v>47</v>
      </c>
      <c r="C30" s="22" t="s">
        <v>1</v>
      </c>
      <c r="D30" s="42">
        <v>15</v>
      </c>
      <c r="E30" s="34">
        <f t="shared" si="0"/>
        <v>18</v>
      </c>
      <c r="F30" s="32">
        <f>5+2+1</f>
        <v>8</v>
      </c>
      <c r="G30" s="32">
        <f>5+5</f>
        <v>10</v>
      </c>
      <c r="H30" s="32"/>
      <c r="I30" s="32"/>
      <c r="J30" s="32"/>
      <c r="K30" s="32"/>
      <c r="L30" s="36"/>
      <c r="M30" s="36"/>
    </row>
    <row r="31" spans="1:13" x14ac:dyDescent="0.2">
      <c r="A31" s="25" t="s">
        <v>86</v>
      </c>
      <c r="B31" s="24" t="s">
        <v>94</v>
      </c>
      <c r="C31" s="22" t="s">
        <v>1</v>
      </c>
      <c r="D31" s="42">
        <v>15</v>
      </c>
      <c r="E31" s="34">
        <f t="shared" si="0"/>
        <v>15</v>
      </c>
      <c r="F31" s="32">
        <f>5+2+1</f>
        <v>8</v>
      </c>
      <c r="G31" s="32">
        <f>5+2</f>
        <v>7</v>
      </c>
      <c r="H31" s="32"/>
      <c r="I31" s="32"/>
      <c r="J31" s="32"/>
      <c r="K31" s="32"/>
      <c r="L31" s="36"/>
      <c r="M31" s="36"/>
    </row>
    <row r="32" spans="1:13" x14ac:dyDescent="0.2">
      <c r="A32" s="25" t="s">
        <v>77</v>
      </c>
      <c r="B32" s="24" t="s">
        <v>78</v>
      </c>
      <c r="C32" s="22" t="s">
        <v>1</v>
      </c>
      <c r="D32" s="42">
        <v>15</v>
      </c>
      <c r="E32" s="34">
        <f t="shared" si="0"/>
        <v>15</v>
      </c>
      <c r="F32" s="32">
        <f>5+2+1</f>
        <v>8</v>
      </c>
      <c r="G32" s="32">
        <f>5+2</f>
        <v>7</v>
      </c>
      <c r="H32" s="32"/>
      <c r="I32" s="32"/>
      <c r="J32" s="32"/>
      <c r="K32" s="32"/>
      <c r="L32" s="36"/>
      <c r="M32" s="36"/>
    </row>
    <row r="33" spans="1:13" x14ac:dyDescent="0.2">
      <c r="A33" s="38" t="s">
        <v>54</v>
      </c>
      <c r="B33" s="38"/>
      <c r="C33" s="38"/>
      <c r="D33" s="39"/>
      <c r="E33" s="34">
        <f t="shared" si="0"/>
        <v>0</v>
      </c>
      <c r="F33" s="32"/>
      <c r="G33" s="32"/>
      <c r="H33" s="32"/>
      <c r="I33" s="32"/>
      <c r="J33" s="32"/>
      <c r="K33" s="32"/>
      <c r="L33" s="36"/>
      <c r="M33" s="36"/>
    </row>
    <row r="34" spans="1:13" x14ac:dyDescent="0.2">
      <c r="A34" s="21" t="s">
        <v>51</v>
      </c>
      <c r="B34" s="26" t="s">
        <v>52</v>
      </c>
      <c r="C34" s="22" t="s">
        <v>2</v>
      </c>
      <c r="D34" s="31">
        <v>86.5</v>
      </c>
      <c r="E34" s="34">
        <f t="shared" si="0"/>
        <v>295</v>
      </c>
      <c r="F34" s="32">
        <f>25+20+5</f>
        <v>50</v>
      </c>
      <c r="G34" s="32">
        <f>165+65+15</f>
        <v>245</v>
      </c>
      <c r="H34" s="32"/>
      <c r="I34" s="32"/>
      <c r="J34" s="32"/>
      <c r="K34" s="32"/>
      <c r="L34" s="36"/>
      <c r="M34" s="36"/>
    </row>
    <row r="35" spans="1:13" x14ac:dyDescent="0.2">
      <c r="A35" s="20" t="s">
        <v>40</v>
      </c>
      <c r="B35" s="23" t="s">
        <v>41</v>
      </c>
      <c r="C35" s="22" t="s">
        <v>1</v>
      </c>
      <c r="D35" s="31">
        <v>76</v>
      </c>
      <c r="E35" s="34">
        <f t="shared" ref="E35:E63" si="1">SUM(F35:M35)</f>
        <v>236</v>
      </c>
      <c r="F35" s="32">
        <f>20+16+4</f>
        <v>40</v>
      </c>
      <c r="G35" s="32">
        <f>132+52+12</f>
        <v>196</v>
      </c>
      <c r="H35" s="32"/>
      <c r="I35" s="32"/>
      <c r="J35" s="32"/>
      <c r="K35" s="32"/>
      <c r="L35" s="36"/>
      <c r="M35" s="36"/>
    </row>
    <row r="36" spans="1:13" x14ac:dyDescent="0.2">
      <c r="A36" s="20" t="s">
        <v>42</v>
      </c>
      <c r="B36" s="24" t="s">
        <v>43</v>
      </c>
      <c r="C36" s="22" t="s">
        <v>1</v>
      </c>
      <c r="D36" s="31">
        <v>38</v>
      </c>
      <c r="E36" s="34">
        <f t="shared" si="1"/>
        <v>118</v>
      </c>
      <c r="F36" s="32">
        <f>10+8+2</f>
        <v>20</v>
      </c>
      <c r="G36" s="32">
        <f>66+26+6</f>
        <v>98</v>
      </c>
      <c r="H36" s="32"/>
      <c r="I36" s="32"/>
      <c r="J36" s="32"/>
      <c r="K36" s="32"/>
      <c r="L36" s="36"/>
      <c r="M36" s="36"/>
    </row>
    <row r="37" spans="1:13" x14ac:dyDescent="0.2">
      <c r="A37" s="25" t="s">
        <v>75</v>
      </c>
      <c r="B37" s="24" t="s">
        <v>76</v>
      </c>
      <c r="C37" s="22" t="s">
        <v>1</v>
      </c>
      <c r="D37" s="31">
        <v>19</v>
      </c>
      <c r="E37" s="34">
        <f t="shared" si="1"/>
        <v>60</v>
      </c>
      <c r="F37" s="32">
        <f>5+5+1</f>
        <v>11</v>
      </c>
      <c r="G37" s="32">
        <f>33+13+3</f>
        <v>49</v>
      </c>
      <c r="H37" s="32"/>
      <c r="I37" s="32"/>
      <c r="J37" s="32"/>
      <c r="K37" s="32"/>
      <c r="L37" s="36"/>
      <c r="M37" s="36"/>
    </row>
    <row r="38" spans="1:13" x14ac:dyDescent="0.2">
      <c r="A38" s="25" t="s">
        <v>48</v>
      </c>
      <c r="B38" s="24" t="s">
        <v>49</v>
      </c>
      <c r="C38" s="22" t="s">
        <v>1</v>
      </c>
      <c r="D38" s="31">
        <v>23</v>
      </c>
      <c r="E38" s="34">
        <f t="shared" si="1"/>
        <v>85</v>
      </c>
      <c r="F38" s="32">
        <f>10+8+2</f>
        <v>20</v>
      </c>
      <c r="G38" s="32">
        <f>33+26+6</f>
        <v>65</v>
      </c>
      <c r="H38" s="32"/>
      <c r="I38" s="32"/>
      <c r="J38" s="32"/>
      <c r="K38" s="32"/>
      <c r="L38" s="36"/>
      <c r="M38" s="36"/>
    </row>
    <row r="39" spans="1:13" x14ac:dyDescent="0.2">
      <c r="A39" s="25" t="s">
        <v>44</v>
      </c>
      <c r="B39" s="24" t="s">
        <v>45</v>
      </c>
      <c r="C39" s="22" t="s">
        <v>1</v>
      </c>
      <c r="D39" s="31">
        <v>19</v>
      </c>
      <c r="E39" s="34">
        <f t="shared" si="1"/>
        <v>59</v>
      </c>
      <c r="F39" s="32">
        <f>5+4+1</f>
        <v>10</v>
      </c>
      <c r="G39" s="32">
        <f>33+13+3</f>
        <v>49</v>
      </c>
      <c r="H39" s="32"/>
      <c r="I39" s="32"/>
      <c r="J39" s="32"/>
      <c r="K39" s="32"/>
      <c r="L39" s="36"/>
      <c r="M39" s="36"/>
    </row>
    <row r="40" spans="1:13" x14ac:dyDescent="0.2">
      <c r="A40" s="25" t="s">
        <v>46</v>
      </c>
      <c r="B40" s="24" t="s">
        <v>47</v>
      </c>
      <c r="C40" s="22" t="s">
        <v>1</v>
      </c>
      <c r="D40" s="31">
        <v>19</v>
      </c>
      <c r="E40" s="34">
        <f t="shared" si="1"/>
        <v>59</v>
      </c>
      <c r="F40" s="32">
        <f>5+4+1</f>
        <v>10</v>
      </c>
      <c r="G40" s="32">
        <f>33+13+3</f>
        <v>49</v>
      </c>
      <c r="H40" s="32"/>
      <c r="I40" s="32"/>
      <c r="J40" s="32"/>
      <c r="K40" s="32"/>
      <c r="L40" s="36"/>
      <c r="M40" s="36"/>
    </row>
    <row r="41" spans="1:13" x14ac:dyDescent="0.2">
      <c r="A41" s="25" t="s">
        <v>86</v>
      </c>
      <c r="B41" s="24" t="s">
        <v>94</v>
      </c>
      <c r="C41" s="22" t="s">
        <v>1</v>
      </c>
      <c r="D41" s="31">
        <v>19</v>
      </c>
      <c r="E41" s="34">
        <f t="shared" si="1"/>
        <v>59</v>
      </c>
      <c r="F41" s="32">
        <f>5+4+1</f>
        <v>10</v>
      </c>
      <c r="G41" s="32">
        <f>33+13+3</f>
        <v>49</v>
      </c>
      <c r="H41" s="32"/>
      <c r="I41" s="32"/>
      <c r="J41" s="32"/>
      <c r="K41" s="32"/>
      <c r="L41" s="36"/>
      <c r="M41" s="36"/>
    </row>
    <row r="42" spans="1:13" x14ac:dyDescent="0.2">
      <c r="A42" s="25" t="s">
        <v>77</v>
      </c>
      <c r="B42" s="24" t="s">
        <v>78</v>
      </c>
      <c r="C42" s="22" t="s">
        <v>1</v>
      </c>
      <c r="D42" s="31">
        <v>37</v>
      </c>
      <c r="E42" s="34">
        <f t="shared" si="1"/>
        <v>105</v>
      </c>
      <c r="F42" s="32">
        <f>10+8+2</f>
        <v>20</v>
      </c>
      <c r="G42" s="32">
        <f>66+13+6</f>
        <v>85</v>
      </c>
      <c r="H42" s="32"/>
      <c r="I42" s="32"/>
      <c r="J42" s="32"/>
      <c r="K42" s="32"/>
      <c r="L42" s="36"/>
      <c r="M42" s="36"/>
    </row>
    <row r="43" spans="1:13" x14ac:dyDescent="0.2">
      <c r="A43" s="40" t="s">
        <v>55</v>
      </c>
      <c r="B43" s="40"/>
      <c r="C43" s="40"/>
      <c r="D43" s="41"/>
      <c r="E43" s="34">
        <f t="shared" si="1"/>
        <v>0</v>
      </c>
      <c r="F43" s="32"/>
      <c r="G43" s="32"/>
      <c r="H43" s="32"/>
      <c r="I43" s="32"/>
      <c r="J43" s="32"/>
      <c r="K43" s="32"/>
      <c r="L43" s="36"/>
      <c r="M43" s="36"/>
    </row>
    <row r="44" spans="1:13" x14ac:dyDescent="0.2">
      <c r="A44" s="38" t="s">
        <v>56</v>
      </c>
      <c r="B44" s="38"/>
      <c r="C44" s="38"/>
      <c r="D44" s="39"/>
      <c r="E44" s="34">
        <f t="shared" si="1"/>
        <v>0</v>
      </c>
      <c r="F44" s="32"/>
      <c r="G44" s="32"/>
      <c r="H44" s="32"/>
      <c r="I44" s="32"/>
      <c r="J44" s="32"/>
      <c r="K44" s="32"/>
      <c r="L44" s="36"/>
      <c r="M44" s="36"/>
    </row>
    <row r="45" spans="1:13" x14ac:dyDescent="0.2">
      <c r="A45" s="21" t="s">
        <v>57</v>
      </c>
      <c r="B45" s="26" t="s">
        <v>89</v>
      </c>
      <c r="C45" s="22" t="s">
        <v>1</v>
      </c>
      <c r="D45" s="43">
        <f>1+1+1+7+2+1</f>
        <v>13</v>
      </c>
      <c r="E45" s="34">
        <f t="shared" si="1"/>
        <v>12</v>
      </c>
      <c r="F45" s="32">
        <f>1+1</f>
        <v>2</v>
      </c>
      <c r="G45" s="32">
        <f>7+2+1</f>
        <v>10</v>
      </c>
      <c r="H45" s="32"/>
      <c r="I45" s="32"/>
      <c r="J45" s="32"/>
      <c r="K45" s="32"/>
      <c r="L45" s="36"/>
      <c r="M45" s="36"/>
    </row>
    <row r="46" spans="1:13" x14ac:dyDescent="0.2">
      <c r="A46" s="21" t="s">
        <v>58</v>
      </c>
      <c r="B46" s="26" t="s">
        <v>59</v>
      </c>
      <c r="C46" s="22" t="s">
        <v>1</v>
      </c>
      <c r="D46" s="43">
        <f>3+3+3</f>
        <v>9</v>
      </c>
      <c r="E46" s="34">
        <f t="shared" si="1"/>
        <v>9</v>
      </c>
      <c r="F46" s="32"/>
      <c r="G46" s="32">
        <f>3+3+3</f>
        <v>9</v>
      </c>
      <c r="H46" s="32"/>
      <c r="I46" s="32"/>
      <c r="J46" s="32"/>
      <c r="K46" s="32"/>
      <c r="L46" s="36"/>
      <c r="M46" s="36"/>
    </row>
    <row r="47" spans="1:13" x14ac:dyDescent="0.2">
      <c r="A47" s="21" t="s">
        <v>58</v>
      </c>
      <c r="B47" s="26" t="s">
        <v>60</v>
      </c>
      <c r="C47" s="22" t="s">
        <v>1</v>
      </c>
      <c r="D47" s="43">
        <f>30+6+6</f>
        <v>42</v>
      </c>
      <c r="E47" s="34">
        <f t="shared" si="1"/>
        <v>39</v>
      </c>
      <c r="F47" s="32"/>
      <c r="G47" s="32">
        <f>30+3+6</f>
        <v>39</v>
      </c>
      <c r="H47" s="32"/>
      <c r="I47" s="32"/>
      <c r="J47" s="32"/>
      <c r="K47" s="32"/>
      <c r="L47" s="36"/>
      <c r="M47" s="36"/>
    </row>
    <row r="48" spans="1:13" x14ac:dyDescent="0.2">
      <c r="A48" s="21" t="s">
        <v>61</v>
      </c>
      <c r="B48" s="26" t="s">
        <v>62</v>
      </c>
      <c r="C48" s="22" t="s">
        <v>1</v>
      </c>
      <c r="D48" s="43">
        <f>18+15+6</f>
        <v>39</v>
      </c>
      <c r="E48" s="34">
        <f t="shared" si="1"/>
        <v>39</v>
      </c>
      <c r="F48" s="32"/>
      <c r="G48" s="32">
        <f>18+15+6</f>
        <v>39</v>
      </c>
      <c r="H48" s="32"/>
      <c r="I48" s="32"/>
      <c r="J48" s="32"/>
      <c r="K48" s="32"/>
      <c r="L48" s="36"/>
      <c r="M48" s="36"/>
    </row>
    <row r="49" spans="1:13" x14ac:dyDescent="0.2">
      <c r="A49" s="21" t="s">
        <v>63</v>
      </c>
      <c r="B49" s="26" t="s">
        <v>64</v>
      </c>
      <c r="C49" s="22" t="s">
        <v>1</v>
      </c>
      <c r="D49" s="43">
        <f>6+3</f>
        <v>9</v>
      </c>
      <c r="E49" s="34">
        <f t="shared" si="1"/>
        <v>9</v>
      </c>
      <c r="F49" s="32"/>
      <c r="G49" s="32">
        <f>6+3</f>
        <v>9</v>
      </c>
      <c r="H49" s="32"/>
      <c r="I49" s="32"/>
      <c r="J49" s="32"/>
      <c r="K49" s="32"/>
      <c r="L49" s="36"/>
      <c r="M49" s="36"/>
    </row>
    <row r="50" spans="1:13" x14ac:dyDescent="0.2">
      <c r="A50" s="21" t="s">
        <v>63</v>
      </c>
      <c r="B50" s="26" t="s">
        <v>65</v>
      </c>
      <c r="C50" s="22" t="s">
        <v>1</v>
      </c>
      <c r="D50" s="43">
        <f>3+6</f>
        <v>9</v>
      </c>
      <c r="E50" s="34">
        <f t="shared" si="1"/>
        <v>9</v>
      </c>
      <c r="F50" s="32"/>
      <c r="G50" s="32">
        <f>3+6</f>
        <v>9</v>
      </c>
      <c r="H50" s="32"/>
      <c r="I50" s="32"/>
      <c r="J50" s="32"/>
      <c r="K50" s="32"/>
      <c r="L50" s="36"/>
      <c r="M50" s="36"/>
    </row>
    <row r="51" spans="1:13" x14ac:dyDescent="0.2">
      <c r="A51" s="21" t="s">
        <v>58</v>
      </c>
      <c r="B51" s="26" t="s">
        <v>66</v>
      </c>
      <c r="C51" s="22" t="s">
        <v>1</v>
      </c>
      <c r="D51" s="43">
        <f>3+3</f>
        <v>6</v>
      </c>
      <c r="E51" s="34">
        <f t="shared" si="1"/>
        <v>6</v>
      </c>
      <c r="F51" s="32"/>
      <c r="G51" s="32">
        <f>3+3</f>
        <v>6</v>
      </c>
      <c r="H51" s="32"/>
      <c r="I51" s="32"/>
      <c r="J51" s="32"/>
      <c r="K51" s="32"/>
      <c r="L51" s="36"/>
      <c r="M51" s="36"/>
    </row>
    <row r="52" spans="1:13" x14ac:dyDescent="0.2">
      <c r="A52" s="27" t="s">
        <v>67</v>
      </c>
      <c r="B52" s="26" t="s">
        <v>90</v>
      </c>
      <c r="C52" s="22" t="s">
        <v>2</v>
      </c>
      <c r="D52" s="44">
        <f>90+18+4.5+288+288+27</f>
        <v>715.5</v>
      </c>
      <c r="E52" s="34">
        <f t="shared" si="1"/>
        <v>140</v>
      </c>
      <c r="F52" s="32">
        <f>30+20+5</f>
        <v>55</v>
      </c>
      <c r="G52" s="32">
        <f>70+5+10</f>
        <v>85</v>
      </c>
      <c r="H52" s="32"/>
      <c r="I52" s="32"/>
      <c r="J52" s="32"/>
      <c r="K52" s="32"/>
      <c r="L52" s="36"/>
      <c r="M52" s="36"/>
    </row>
    <row r="53" spans="1:13" x14ac:dyDescent="0.2">
      <c r="A53" s="27" t="s">
        <v>68</v>
      </c>
      <c r="B53" s="26" t="s">
        <v>88</v>
      </c>
      <c r="C53" s="22" t="s">
        <v>2</v>
      </c>
      <c r="D53" s="43">
        <f>1+1+1+32+34+3</f>
        <v>72</v>
      </c>
      <c r="E53" s="34">
        <f t="shared" si="1"/>
        <v>13</v>
      </c>
      <c r="F53" s="32">
        <f>1+1+1</f>
        <v>3</v>
      </c>
      <c r="G53" s="32">
        <f>7+2+1</f>
        <v>10</v>
      </c>
      <c r="H53" s="32"/>
      <c r="I53" s="32"/>
      <c r="J53" s="32"/>
      <c r="K53" s="32"/>
      <c r="L53" s="36"/>
      <c r="M53" s="36"/>
    </row>
    <row r="54" spans="1:13" ht="25.5" x14ac:dyDescent="0.2">
      <c r="A54" s="28" t="s">
        <v>69</v>
      </c>
      <c r="B54" s="24" t="s">
        <v>105</v>
      </c>
      <c r="C54" s="29" t="s">
        <v>1</v>
      </c>
      <c r="D54" s="43">
        <f>1+1+1+7+2+1</f>
        <v>13</v>
      </c>
      <c r="E54" s="34">
        <f t="shared" si="1"/>
        <v>13</v>
      </c>
      <c r="F54" s="32">
        <f>1+1+1</f>
        <v>3</v>
      </c>
      <c r="G54" s="32">
        <f>7+2+1</f>
        <v>10</v>
      </c>
      <c r="H54" s="32"/>
      <c r="I54" s="32"/>
      <c r="J54" s="32"/>
      <c r="K54" s="32"/>
      <c r="L54" s="36"/>
      <c r="M54" s="36"/>
    </row>
    <row r="55" spans="1:13" x14ac:dyDescent="0.2">
      <c r="A55" s="28" t="s">
        <v>74</v>
      </c>
      <c r="B55" s="24" t="s">
        <v>70</v>
      </c>
      <c r="C55" s="22" t="s">
        <v>1</v>
      </c>
      <c r="D55" s="43">
        <f>1+1+1+7+2+1</f>
        <v>13</v>
      </c>
      <c r="E55" s="34">
        <f t="shared" si="1"/>
        <v>13</v>
      </c>
      <c r="F55" s="32">
        <f>1+1+1</f>
        <v>3</v>
      </c>
      <c r="G55" s="32">
        <f>7+2+1</f>
        <v>10</v>
      </c>
      <c r="H55" s="32"/>
      <c r="I55" s="32"/>
      <c r="J55" s="32"/>
      <c r="K55" s="32"/>
      <c r="L55" s="36"/>
      <c r="M55" s="36"/>
    </row>
    <row r="56" spans="1:13" ht="25.5" x14ac:dyDescent="0.2">
      <c r="A56" s="30" t="s">
        <v>71</v>
      </c>
      <c r="B56" s="26" t="s">
        <v>106</v>
      </c>
      <c r="C56" s="22" t="s">
        <v>1</v>
      </c>
      <c r="D56" s="43">
        <f>1+1+1+7+2+1</f>
        <v>13</v>
      </c>
      <c r="E56" s="34">
        <f t="shared" si="1"/>
        <v>13</v>
      </c>
      <c r="F56" s="32">
        <f>1+1+1</f>
        <v>3</v>
      </c>
      <c r="G56" s="32">
        <f>7+2+1</f>
        <v>10</v>
      </c>
      <c r="H56" s="32"/>
      <c r="I56" s="32"/>
      <c r="J56" s="32"/>
      <c r="K56" s="32"/>
      <c r="L56" s="36"/>
      <c r="M56" s="36"/>
    </row>
    <row r="57" spans="1:13" ht="25.5" x14ac:dyDescent="0.2">
      <c r="A57" s="30" t="s">
        <v>72</v>
      </c>
      <c r="B57" s="26" t="s">
        <v>107</v>
      </c>
      <c r="C57" s="22" t="s">
        <v>1</v>
      </c>
      <c r="D57" s="43">
        <f>1+1+1+7+2+1</f>
        <v>13</v>
      </c>
      <c r="E57" s="34">
        <f t="shared" si="1"/>
        <v>13</v>
      </c>
      <c r="F57" s="32">
        <f>1+1+1</f>
        <v>3</v>
      </c>
      <c r="G57" s="32">
        <f>7+2+1</f>
        <v>10</v>
      </c>
      <c r="H57" s="32"/>
      <c r="I57" s="32"/>
      <c r="J57" s="32"/>
      <c r="K57" s="32"/>
      <c r="L57" s="36"/>
      <c r="M57" s="36"/>
    </row>
    <row r="58" spans="1:13" x14ac:dyDescent="0.2">
      <c r="A58" s="21" t="s">
        <v>92</v>
      </c>
      <c r="B58" s="26" t="s">
        <v>9</v>
      </c>
      <c r="C58" s="22" t="s">
        <v>1</v>
      </c>
      <c r="D58" s="43">
        <f>3+2+1+64+17+6</f>
        <v>93</v>
      </c>
      <c r="E58" s="34">
        <f t="shared" si="1"/>
        <v>39</v>
      </c>
      <c r="F58" s="32">
        <f>3+2+1</f>
        <v>6</v>
      </c>
      <c r="G58" s="32">
        <f>25+8</f>
        <v>33</v>
      </c>
      <c r="H58" s="32"/>
      <c r="I58" s="32"/>
      <c r="J58" s="32"/>
      <c r="K58" s="32"/>
      <c r="L58" s="36"/>
      <c r="M58" s="36"/>
    </row>
    <row r="59" spans="1:13" x14ac:dyDescent="0.2">
      <c r="A59" s="30" t="s">
        <v>91</v>
      </c>
      <c r="B59" s="26" t="s">
        <v>73</v>
      </c>
      <c r="C59" s="22" t="s">
        <v>2</v>
      </c>
      <c r="D59" s="43">
        <f>60+12+3+192+192+18</f>
        <v>477</v>
      </c>
      <c r="E59" s="34">
        <f t="shared" si="1"/>
        <v>84</v>
      </c>
      <c r="F59" s="32">
        <f>18+12+3</f>
        <v>33</v>
      </c>
      <c r="G59" s="32">
        <f>42+3+6</f>
        <v>51</v>
      </c>
      <c r="H59" s="32"/>
      <c r="I59" s="32"/>
      <c r="J59" s="32"/>
      <c r="K59" s="32"/>
      <c r="L59" s="36"/>
      <c r="M59" s="36"/>
    </row>
    <row r="60" spans="1:13" x14ac:dyDescent="0.2">
      <c r="A60" s="30" t="s">
        <v>79</v>
      </c>
      <c r="B60" s="26" t="s">
        <v>80</v>
      </c>
      <c r="C60" s="22" t="s">
        <v>1</v>
      </c>
      <c r="D60" s="43">
        <f>2+10</f>
        <v>12</v>
      </c>
      <c r="E60" s="34">
        <f t="shared" si="1"/>
        <v>12</v>
      </c>
      <c r="F60" s="32"/>
      <c r="G60" s="32"/>
      <c r="H60" s="32"/>
      <c r="I60" s="32">
        <v>2</v>
      </c>
      <c r="J60" s="32"/>
      <c r="K60" s="32"/>
      <c r="L60" s="36">
        <f>6+2+2</f>
        <v>10</v>
      </c>
      <c r="M60" s="36"/>
    </row>
    <row r="61" spans="1:13" x14ac:dyDescent="0.2">
      <c r="A61" s="30" t="s">
        <v>81</v>
      </c>
      <c r="B61" s="26" t="s">
        <v>81</v>
      </c>
      <c r="C61" s="22" t="s">
        <v>2</v>
      </c>
      <c r="D61" s="44">
        <f>60+12+3+160+42.5+15</f>
        <v>292.5</v>
      </c>
      <c r="E61" s="34">
        <f t="shared" si="1"/>
        <v>84</v>
      </c>
      <c r="F61" s="36">
        <f>18+12+3</f>
        <v>33</v>
      </c>
      <c r="G61" s="36">
        <f>42+3+6</f>
        <v>51</v>
      </c>
      <c r="H61" s="36"/>
      <c r="I61" s="36"/>
      <c r="J61" s="36"/>
      <c r="K61" s="36"/>
      <c r="L61" s="36"/>
      <c r="M61" s="36"/>
    </row>
    <row r="62" spans="1:13" x14ac:dyDescent="0.2">
      <c r="A62" s="30" t="s">
        <v>102</v>
      </c>
      <c r="B62" s="26" t="s">
        <v>101</v>
      </c>
      <c r="C62" s="22" t="s">
        <v>82</v>
      </c>
      <c r="D62" s="43">
        <f>2+4+1+32+32+6</f>
        <v>77</v>
      </c>
      <c r="E62" s="34">
        <f t="shared" si="1"/>
        <v>30</v>
      </c>
      <c r="F62" s="36">
        <f>6+4+1</f>
        <v>11</v>
      </c>
      <c r="G62" s="36">
        <f>14+1+4</f>
        <v>19</v>
      </c>
      <c r="H62" s="36"/>
      <c r="I62" s="36"/>
      <c r="J62" s="36"/>
      <c r="K62" s="36"/>
      <c r="L62" s="36"/>
      <c r="M62" s="36"/>
    </row>
    <row r="63" spans="1:13" ht="25.5" x14ac:dyDescent="0.2">
      <c r="A63" s="30" t="s">
        <v>104</v>
      </c>
      <c r="B63" s="26" t="s">
        <v>103</v>
      </c>
      <c r="C63" s="22" t="s">
        <v>82</v>
      </c>
      <c r="D63" s="43">
        <f>15+10+7+98+7+14</f>
        <v>151</v>
      </c>
      <c r="E63" s="34">
        <f t="shared" si="1"/>
        <v>140</v>
      </c>
      <c r="F63" s="36">
        <v>21</v>
      </c>
      <c r="G63" s="36">
        <f>98+7+14</f>
        <v>119</v>
      </c>
      <c r="H63" s="36"/>
      <c r="I63" s="36"/>
      <c r="J63" s="36"/>
      <c r="K63" s="36"/>
      <c r="L63" s="36"/>
      <c r="M63" s="36"/>
    </row>
    <row r="64" spans="1:13" x14ac:dyDescent="0.2">
      <c r="A64" s="30" t="s">
        <v>109</v>
      </c>
      <c r="B64" s="26" t="s">
        <v>73</v>
      </c>
      <c r="C64" s="22" t="s">
        <v>2</v>
      </c>
      <c r="D64" s="43">
        <v>26</v>
      </c>
      <c r="E64" s="34">
        <f t="shared" ref="E64" si="2">SUM(F64:M64)</f>
        <v>84</v>
      </c>
      <c r="F64" s="32">
        <f>18+12+3</f>
        <v>33</v>
      </c>
      <c r="G64" s="32">
        <f>42+3+6</f>
        <v>51</v>
      </c>
      <c r="H64" s="32"/>
      <c r="I64" s="32"/>
      <c r="J64" s="32"/>
      <c r="K64" s="32"/>
      <c r="L64" s="36"/>
      <c r="M64" s="36"/>
    </row>
    <row r="65" spans="1:13" x14ac:dyDescent="0.2">
      <c r="A65" s="30" t="s">
        <v>110</v>
      </c>
      <c r="B65" s="26" t="s">
        <v>35</v>
      </c>
      <c r="C65" s="22" t="s">
        <v>2</v>
      </c>
      <c r="D65" s="43">
        <v>65</v>
      </c>
      <c r="E65" s="34">
        <f t="shared" ref="E65" si="3">SUM(F65:M65)</f>
        <v>84</v>
      </c>
      <c r="F65" s="32">
        <f>18+12+3</f>
        <v>33</v>
      </c>
      <c r="G65" s="32">
        <f>42+3+6</f>
        <v>51</v>
      </c>
      <c r="H65" s="32"/>
      <c r="I65" s="32"/>
      <c r="J65" s="32"/>
      <c r="K65" s="32"/>
      <c r="L65" s="36"/>
      <c r="M65" s="36"/>
    </row>
    <row r="67" spans="1:13" x14ac:dyDescent="0.2">
      <c r="A67" s="37" t="s">
        <v>108</v>
      </c>
    </row>
  </sheetData>
  <mergeCells count="8">
    <mergeCell ref="A33:D33"/>
    <mergeCell ref="A1:D1"/>
    <mergeCell ref="A43:D43"/>
    <mergeCell ref="A44:D44"/>
    <mergeCell ref="A2:D2"/>
    <mergeCell ref="A12:D12"/>
    <mergeCell ref="A22:D22"/>
    <mergeCell ref="A23:D23"/>
  </mergeCells>
  <phoneticPr fontId="9" type="noConversion"/>
  <pageMargins left="0.45" right="0.47" top="0.25" bottom="0.28000000000000003" header="0.18" footer="0.17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3" sqref="C3:F3"/>
    </sheetView>
  </sheetViews>
  <sheetFormatPr defaultRowHeight="15" x14ac:dyDescent="0.25"/>
  <cols>
    <col min="1" max="1" width="14.28515625" bestFit="1" customWidth="1"/>
  </cols>
  <sheetData>
    <row r="1" spans="1:5" x14ac:dyDescent="0.25">
      <c r="A1" s="18" t="s">
        <v>27</v>
      </c>
      <c r="B1" s="19" t="e">
        <f>#REF!+#REF!+#REF!+#REF!</f>
        <v>#REF!</v>
      </c>
    </row>
    <row r="2" spans="1:5" x14ac:dyDescent="0.25">
      <c r="A2" s="11" t="s">
        <v>35</v>
      </c>
      <c r="B2" s="19" t="e">
        <f>#REF!+#REF!+#REF!+#REF!</f>
        <v>#REF!</v>
      </c>
    </row>
    <row r="3" spans="1:5" x14ac:dyDescent="0.25">
      <c r="A3" s="11" t="s">
        <v>23</v>
      </c>
      <c r="B3" s="19" t="e">
        <f>#REF!+#REF!+#REF!+#REF!</f>
        <v>#REF!</v>
      </c>
      <c r="E3" s="19"/>
    </row>
    <row r="4" spans="1:5" x14ac:dyDescent="0.25">
      <c r="A4" s="11" t="s">
        <v>32</v>
      </c>
      <c r="B4" s="19" t="e">
        <f>#REF!+#REF!+#REF!+#REF!</f>
        <v>#REF!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6" sqref="F6"/>
    </sheetView>
  </sheetViews>
  <sheetFormatPr defaultRowHeight="15" x14ac:dyDescent="0.25"/>
  <cols>
    <col min="1" max="1" width="26.5703125" customWidth="1"/>
    <col min="2" max="2" width="17.140625" customWidth="1"/>
  </cols>
  <sheetData>
    <row r="1" spans="1:6" x14ac:dyDescent="0.25">
      <c r="A1" s="1" t="s">
        <v>0</v>
      </c>
      <c r="B1" s="1" t="s">
        <v>10</v>
      </c>
      <c r="C1" s="2" t="s">
        <v>1</v>
      </c>
      <c r="D1" s="3"/>
      <c r="E1" s="12">
        <v>728</v>
      </c>
      <c r="F1" s="14" t="e">
        <f>#REF!+#REF!+#REF!+#REF!</f>
        <v>#REF!</v>
      </c>
    </row>
    <row r="2" spans="1:6" x14ac:dyDescent="0.25">
      <c r="A2" s="4" t="s">
        <v>5</v>
      </c>
      <c r="B2" s="4" t="s">
        <v>11</v>
      </c>
      <c r="C2" s="5" t="s">
        <v>2</v>
      </c>
      <c r="D2" s="5"/>
      <c r="E2" s="12">
        <f>G2*$I$8</f>
        <v>0</v>
      </c>
      <c r="F2" s="15" t="e">
        <f>#REF!+#REF!+#REF!+#REF!</f>
        <v>#REF!</v>
      </c>
    </row>
    <row r="3" spans="1:6" x14ac:dyDescent="0.25">
      <c r="A3" s="4" t="s">
        <v>12</v>
      </c>
      <c r="B3" s="6" t="s">
        <v>33</v>
      </c>
      <c r="C3" s="5" t="s">
        <v>1</v>
      </c>
      <c r="D3" s="5"/>
      <c r="E3" s="12">
        <f t="shared" ref="E3:E6" si="0">G3*$I$8</f>
        <v>0</v>
      </c>
      <c r="F3" s="16" t="e">
        <f>#REF!+#REF!+#REF!+#REF!</f>
        <v>#REF!</v>
      </c>
    </row>
    <row r="4" spans="1:6" x14ac:dyDescent="0.25">
      <c r="A4" s="4" t="s">
        <v>13</v>
      </c>
      <c r="B4" s="7" t="s">
        <v>14</v>
      </c>
      <c r="C4" s="5" t="s">
        <v>1</v>
      </c>
      <c r="D4" s="5"/>
      <c r="E4" s="12">
        <f t="shared" si="0"/>
        <v>0</v>
      </c>
      <c r="F4" s="15" t="e">
        <f>#REF!+#REF!+#REF!+#REF!</f>
        <v>#REF!</v>
      </c>
    </row>
    <row r="5" spans="1:6" x14ac:dyDescent="0.25">
      <c r="A5" s="4" t="s">
        <v>3</v>
      </c>
      <c r="B5" s="7" t="s">
        <v>15</v>
      </c>
      <c r="C5" s="5" t="s">
        <v>1</v>
      </c>
      <c r="D5" s="5"/>
      <c r="E5" s="12">
        <f t="shared" si="0"/>
        <v>0</v>
      </c>
      <c r="F5" s="15" t="e">
        <f>#REF!+#REF!+#REF!+#REF!</f>
        <v>#REF!</v>
      </c>
    </row>
    <row r="6" spans="1:6" x14ac:dyDescent="0.25">
      <c r="A6" s="4" t="s">
        <v>16</v>
      </c>
      <c r="B6" s="4" t="s">
        <v>34</v>
      </c>
      <c r="C6" s="5" t="s">
        <v>1</v>
      </c>
      <c r="D6" s="5"/>
      <c r="E6" s="12">
        <f t="shared" si="0"/>
        <v>0</v>
      </c>
      <c r="F6" s="16" t="e">
        <f>#REF!+#REF!+#REF!+#REF!</f>
        <v>#REF!</v>
      </c>
    </row>
    <row r="7" spans="1:6" x14ac:dyDescent="0.25">
      <c r="A7" s="4" t="s">
        <v>17</v>
      </c>
      <c r="B7" s="4" t="s">
        <v>18</v>
      </c>
      <c r="C7" s="5" t="s">
        <v>2</v>
      </c>
      <c r="D7" s="5"/>
      <c r="E7" s="12">
        <f>G7*$I$8</f>
        <v>0</v>
      </c>
      <c r="F7" s="17" t="e">
        <f>#REF!+#REF!+#REF!+#REF!</f>
        <v>#REF!</v>
      </c>
    </row>
    <row r="8" spans="1:6" ht="25.5" x14ac:dyDescent="0.25">
      <c r="A8" s="1" t="s">
        <v>20</v>
      </c>
      <c r="B8" s="1" t="s">
        <v>10</v>
      </c>
      <c r="C8" s="2" t="s">
        <v>1</v>
      </c>
      <c r="D8" s="2"/>
      <c r="E8" s="12">
        <v>62</v>
      </c>
      <c r="F8" s="14" t="e">
        <f>#REF!+#REF!+#REF!+#REF!</f>
        <v>#REF!</v>
      </c>
    </row>
    <row r="9" spans="1:6" x14ac:dyDescent="0.25">
      <c r="A9" s="4" t="s">
        <v>5</v>
      </c>
      <c r="B9" s="4" t="s">
        <v>19</v>
      </c>
      <c r="C9" s="5" t="s">
        <v>2</v>
      </c>
      <c r="D9" s="5"/>
      <c r="E9" s="12">
        <f>G9*$I$16</f>
        <v>0</v>
      </c>
      <c r="F9" s="15" t="e">
        <f>#REF!+#REF!+#REF!+#REF!</f>
        <v>#REF!</v>
      </c>
    </row>
    <row r="10" spans="1:6" x14ac:dyDescent="0.25">
      <c r="A10" s="4" t="s">
        <v>12</v>
      </c>
      <c r="B10" s="6" t="s">
        <v>33</v>
      </c>
      <c r="C10" s="8" t="s">
        <v>1</v>
      </c>
      <c r="D10" s="8"/>
      <c r="E10" s="12">
        <f t="shared" ref="E10:E14" si="1">G10*$I$16</f>
        <v>0</v>
      </c>
      <c r="F10" s="16" t="e">
        <f>#REF!+#REF!+#REF!+#REF!</f>
        <v>#REF!</v>
      </c>
    </row>
    <row r="11" spans="1:6" x14ac:dyDescent="0.25">
      <c r="A11" s="4" t="s">
        <v>13</v>
      </c>
      <c r="B11" s="7" t="s">
        <v>14</v>
      </c>
      <c r="C11" s="8" t="s">
        <v>1</v>
      </c>
      <c r="D11" s="8"/>
      <c r="E11" s="12">
        <f t="shared" si="1"/>
        <v>0</v>
      </c>
      <c r="F11" s="15" t="e">
        <f>#REF!+#REF!+#REF!+#REF!</f>
        <v>#REF!</v>
      </c>
    </row>
    <row r="12" spans="1:6" x14ac:dyDescent="0.25">
      <c r="A12" s="4" t="s">
        <v>3</v>
      </c>
      <c r="B12" s="7" t="s">
        <v>15</v>
      </c>
      <c r="C12" s="5" t="s">
        <v>1</v>
      </c>
      <c r="D12" s="5"/>
      <c r="E12" s="12">
        <f t="shared" si="1"/>
        <v>0</v>
      </c>
      <c r="F12" s="15" t="e">
        <f>#REF!+#REF!+#REF!+#REF!</f>
        <v>#REF!</v>
      </c>
    </row>
    <row r="13" spans="1:6" x14ac:dyDescent="0.25">
      <c r="A13" s="4" t="s">
        <v>16</v>
      </c>
      <c r="B13" s="4" t="s">
        <v>34</v>
      </c>
      <c r="C13" s="5" t="s">
        <v>1</v>
      </c>
      <c r="D13" s="5"/>
      <c r="E13" s="12">
        <f t="shared" si="1"/>
        <v>0</v>
      </c>
      <c r="F13" s="16" t="e">
        <f>#REF!+#REF!+#REF!+#REF!</f>
        <v>#REF!</v>
      </c>
    </row>
    <row r="14" spans="1:6" x14ac:dyDescent="0.25">
      <c r="A14" s="4" t="s">
        <v>17</v>
      </c>
      <c r="B14" s="4" t="s">
        <v>18</v>
      </c>
      <c r="C14" s="8" t="s">
        <v>2</v>
      </c>
      <c r="D14" s="8"/>
      <c r="E14" s="12">
        <f t="shared" si="1"/>
        <v>0</v>
      </c>
      <c r="F14" s="17" t="e">
        <f>#REF!+#REF!+#REF!+#REF!</f>
        <v>#REF!</v>
      </c>
    </row>
    <row r="15" spans="1:6" ht="25.5" x14ac:dyDescent="0.25">
      <c r="A15" s="1" t="s">
        <v>6</v>
      </c>
      <c r="B15" s="1"/>
      <c r="C15" s="2" t="s">
        <v>1</v>
      </c>
      <c r="D15" s="2"/>
      <c r="E15" s="12">
        <v>12</v>
      </c>
      <c r="F15" s="14" t="e">
        <f>#REF!+#REF!+#REF!+#REF!</f>
        <v>#REF!</v>
      </c>
    </row>
    <row r="16" spans="1:6" x14ac:dyDescent="0.25">
      <c r="A16" s="1" t="s">
        <v>21</v>
      </c>
      <c r="B16" s="9" t="s">
        <v>27</v>
      </c>
      <c r="C16" s="2" t="s">
        <v>1</v>
      </c>
      <c r="D16" s="2"/>
      <c r="E16" s="12">
        <f>E15*3</f>
        <v>36</v>
      </c>
      <c r="F16" s="14" t="e">
        <f>#REF!+#REF!+#REF!+#REF!</f>
        <v>#REF!</v>
      </c>
    </row>
    <row r="17" spans="1:6" ht="25.5" x14ac:dyDescent="0.25">
      <c r="A17" s="4" t="s">
        <v>22</v>
      </c>
      <c r="B17" s="4" t="s">
        <v>23</v>
      </c>
      <c r="C17" s="5" t="s">
        <v>2</v>
      </c>
      <c r="D17" s="5"/>
      <c r="E17" s="12">
        <f>E15*5</f>
        <v>60</v>
      </c>
      <c r="F17" s="15" t="e">
        <f>#REF!+#REF!+#REF!+#REF!</f>
        <v>#REF!</v>
      </c>
    </row>
    <row r="18" spans="1:6" x14ac:dyDescent="0.25">
      <c r="A18" s="11" t="s">
        <v>8</v>
      </c>
      <c r="B18" s="11" t="s">
        <v>9</v>
      </c>
      <c r="C18" s="2" t="s">
        <v>1</v>
      </c>
      <c r="D18" s="5"/>
      <c r="E18" s="12">
        <f>E15</f>
        <v>12</v>
      </c>
      <c r="F18" s="15" t="e">
        <f>#REF!+#REF!+#REF!+#REF!</f>
        <v>#REF!</v>
      </c>
    </row>
    <row r="19" spans="1:6" ht="25.5" x14ac:dyDescent="0.25">
      <c r="A19" s="4" t="s">
        <v>30</v>
      </c>
      <c r="B19" s="4" t="s">
        <v>31</v>
      </c>
      <c r="C19" s="2" t="s">
        <v>1</v>
      </c>
      <c r="D19" s="5"/>
      <c r="E19" s="12">
        <f>E15</f>
        <v>12</v>
      </c>
      <c r="F19" s="15" t="e">
        <f>#REF!+#REF!+#REF!+#REF!</f>
        <v>#REF!</v>
      </c>
    </row>
    <row r="20" spans="1:6" x14ac:dyDescent="0.25">
      <c r="A20" s="4" t="s">
        <v>7</v>
      </c>
      <c r="B20" s="4" t="s">
        <v>28</v>
      </c>
      <c r="C20" s="2" t="s">
        <v>1</v>
      </c>
      <c r="D20" s="5"/>
      <c r="E20" s="12">
        <f>E15</f>
        <v>12</v>
      </c>
      <c r="F20" s="16" t="e">
        <f>#REF!+#REF!+#REF!+#REF!</f>
        <v>#REF!</v>
      </c>
    </row>
    <row r="21" spans="1:6" x14ac:dyDescent="0.25">
      <c r="A21" s="4" t="s">
        <v>5</v>
      </c>
      <c r="B21" s="4" t="s">
        <v>29</v>
      </c>
      <c r="C21" s="5" t="s">
        <v>2</v>
      </c>
      <c r="D21" s="5"/>
      <c r="E21" s="12">
        <f>E15*20</f>
        <v>240</v>
      </c>
      <c r="F21" s="15" t="e">
        <f>#REF!+#REF!+#REF!+#REF!</f>
        <v>#REF!</v>
      </c>
    </row>
    <row r="22" spans="1:6" x14ac:dyDescent="0.25">
      <c r="A22" s="11" t="s">
        <v>24</v>
      </c>
      <c r="B22" s="11" t="s">
        <v>32</v>
      </c>
      <c r="C22" s="5" t="s">
        <v>2</v>
      </c>
      <c r="D22" s="5"/>
      <c r="E22" s="12">
        <f>E21</f>
        <v>240</v>
      </c>
      <c r="F22" s="15" t="e">
        <f>#REF!+#REF!+#REF!+#REF!</f>
        <v>#REF!</v>
      </c>
    </row>
    <row r="23" spans="1:6" ht="25.5" x14ac:dyDescent="0.25">
      <c r="A23" s="10" t="s">
        <v>26</v>
      </c>
      <c r="B23" s="13"/>
      <c r="C23" s="13"/>
      <c r="D23" s="13"/>
      <c r="E23" s="13"/>
      <c r="F23" s="14" t="e">
        <f>#REF!+#REF!+#REF!+#REF!</f>
        <v>#REF!</v>
      </c>
    </row>
    <row r="24" spans="1:6" x14ac:dyDescent="0.25">
      <c r="A24" s="10" t="s">
        <v>25</v>
      </c>
      <c r="B24" s="13"/>
      <c r="C24" s="13"/>
      <c r="D24" s="13"/>
      <c r="E24" s="13"/>
      <c r="F24" s="14" t="e">
        <f>#REF!+#REF!+#REF!+#REF!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Спец. ФЗ 522 ЮЯЭС Таб. 5</vt:lpstr>
      <vt:lpstr>Лист6</vt:lpstr>
      <vt:lpstr>Лист2</vt:lpstr>
      <vt:lpstr>'Спец. ФЗ 522 ЮЯЭС Таб. 5'!Область_печати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Веревкин Тимофей Григорьевич</dc:creator>
  <cp:lastModifiedBy>Юркевич Сергей Валерьевич</cp:lastModifiedBy>
  <cp:lastPrinted>2020-09-01T05:55:11Z</cp:lastPrinted>
  <dcterms:created xsi:type="dcterms:W3CDTF">2017-08-15T23:14:20Z</dcterms:created>
  <dcterms:modified xsi:type="dcterms:W3CDTF">2021-10-26T02:12:08Z</dcterms:modified>
</cp:coreProperties>
</file>